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59575A5A-140B-43DA-8BB0-894A0398368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<sst xmlns="http://schemas.openxmlformats.org/spreadsheetml/2006/main" count="171" uniqueCount="71">
  <si>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</si>
  <si>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</si>
  <si>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</si>
  <si>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</si>
  <si>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</si>
  <si>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</si>
  <si>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</si>
  <si>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</si>
  <si>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</si>
  <si>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</si>
  <si>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</si>
  <si>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</si>
  <si>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</si>
  <si>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</si>
  <si>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</si>
  <si>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</si>
  <si>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</si>
  <si>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</si>
  <si>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</si>
  <si>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</si>
  <si>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</si>
  <si>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</si>
  <si>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</si>
  <si>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</si>
  <si>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</si>
  <si>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</si>
  <si>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</si>
  <si>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</si>
  <si>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</si>
  <si>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</si>
  <si>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</si>
  <si>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</si>
  <si>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</si>
  <si>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</si>
  <si>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</si>
  <si>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</si>
  <si>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</si>
  <si>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</si>
  <si>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</si>
  <si>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</si>
  <si>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</si>
  <si>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</si>
  <si>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</si>
  <si>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</si>
  <si>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</si>
  <si>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</si>
  <si>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</si>
  <si>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</si>
  <si>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Більшість інформації була мені відомою, але були надані приклади, як її можна використати в нових умовах.</t>
  </si>
  <si>
    <t>На курсі були надані конкретні практичні рекомендації та інструменти, які я використаю у своїй роботі.</t>
  </si>
  <si>
    <t>Соціальне підприємництво у школі</t>
  </si>
  <si>
    <t>Організація дозвілля з дітьми та підлітками педагогом-організатором</t>
  </si>
  <si>
    <t>Отримані на курсі знання дуже теоретичні, але вони розширили мій кругозір і сприяли загальному розвитку.</t>
  </si>
  <si>
    <t>Рольові ігри</t>
  </si>
  <si>
    <t>Використання методики в повсякденному житті</t>
  </si>
  <si>
    <t>Способи мотивації учнів</t>
  </si>
  <si>
    <t>Мотивація учнів у соціальному шкільному підприємстві після року роботи</t>
  </si>
  <si>
    <t>На уроках</t>
  </si>
  <si>
    <t>ігрові кейси</t>
  </si>
  <si>
    <t>Загалом фінансова грамотність у 8 клас ібіжить попереду локомотива: не сформовані економічні поняття, діти не мають бази ні з економічної, ні з політичної географії. Програма і виклад курсу потребують корекції і адаптації</t>
  </si>
  <si>
    <t>Інтерактивних методів навчання: фінансові ігри, кейс-завдання, робота в групах, обговорення та дебати.</t>
  </si>
  <si>
    <t>Фінансова грамотність молоді</t>
  </si>
  <si>
    <t>-</t>
  </si>
  <si>
    <t>Повністю задоволена</t>
  </si>
  <si>
    <t>Повністю відповідали моїм очікуванням</t>
  </si>
  <si>
    <t>Більшість ідей буду використовувати у своїй практиці</t>
  </si>
  <si>
    <t>Як отримувати більший дохід</t>
  </si>
  <si>
    <t>Практичні вправи ,які ми виконували</t>
  </si>
  <si>
    <t>Відкриття власної справи від і до.</t>
  </si>
  <si>
    <t>У звʼязку з сімейними обставинами виникали певні труднощі</t>
  </si>
  <si>
    <t>Ідея соціального підприємництва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</si>
</sst>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12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0.22629020137304143"/>
                  <c:y val="-0.26472498839990011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1785430711081064"/>
                  <c:y val="0.16681300638897811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37775324536371274"/>
                  <c:y val="0.34813149159438911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4287109461417359"/>
                  <c:y val="0.6491203198058321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0.36790760305251563"/>
                  <c:y val="0.1805309633436841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11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13</c:v>
                </c:pt>
                <c:pt idx="1">
                  <c:v>-13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31922306248230153"/>
                  <c:y val="0.3309626294664334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31884316298616611"/>
                  <c:y val="0.2040652061597707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25005377649560201"/>
                  <c:y val="0.4666538266244111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38302263590252028"/>
                  <c:y val="-0.2009166953912523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12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11</v>
      </c>
      <c r="G2" s="16"/>
      <c r="H2" s="22"/>
      <c r="I2" s="34" t="s">
        <v>33</v>
      </c>
      <c r="J2" s="22">
        <f>COUNTIF('для вставлення даних'!F:F,I2)</f>
        <v>10</v>
      </c>
      <c r="K2" s="16"/>
      <c r="L2" s="22"/>
      <c r="M2" s="38" t="s">
        <v>34</v>
      </c>
      <c r="N2" s="22">
        <f>COUNTIF('для вставлення даних'!H:H,M2)</f>
        <v>5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0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1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2</v>
      </c>
      <c r="G3" s="16"/>
      <c r="H3" s="22"/>
      <c r="I3" s="36" t="s">
        <v>35</v>
      </c>
      <c r="J3" s="22">
        <f>COUNTIF('для вставлення даних'!F:F,I3)</f>
        <v>3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2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13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2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1</v>
      </c>
      <c r="W4" s="21" t="s">
        <v>10</v>
      </c>
      <c r="X4" s="28">
        <f>X2-X3</f>
        <v>-13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11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12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13</v>
      </c>
      <c r="D7" s="11">
        <f>SUM(D2:D6)</f>
        <v>13</v>
      </c>
      <c r="F7" s="11">
        <f>SUM(F2:F6)</f>
        <v>13</v>
      </c>
      <c r="H7" s="4"/>
      <c r="I7" s="4"/>
      <c r="J7" s="4">
        <f>SUM(J2:J6)</f>
        <v>13</v>
      </c>
      <c r="K7" s="4"/>
      <c r="L7" s="4"/>
      <c r="M7" s="4"/>
      <c r="N7" s="4">
        <f>SUM(N2:N6)</f>
        <v>5</v>
      </c>
      <c r="O7" s="4"/>
      <c r="P7" s="4">
        <f>SUM(P2:P6)</f>
        <v>2</v>
      </c>
      <c r="R7" s="4"/>
      <c r="T7" s="4"/>
      <c r="U7" s="4"/>
      <c r="V7" s="4">
        <f>SUM(V2:V6)</f>
        <v>13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workbookViewId="0">
      <pane ySplit="1" topLeftCell="A2" activePane="bottomLeft" state="frozen"/>
      <selection pane="bottomLeft" activeCell="A2" sqref="A2:L14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94.2" thickBot="1" x14ac:dyDescent="0.35">
      <c r="A2" s="43">
        <v>1</v>
      </c>
      <c r="B2" s="43" t="s">
        <v>0</v>
      </c>
      <c r="C2" s="43" t="s">
        <v>7</v>
      </c>
      <c r="D2" s="44" t="s">
        <v>18</v>
      </c>
      <c r="E2" s="43"/>
      <c r="F2" s="44" t="s">
        <v>33</v>
      </c>
      <c r="G2" s="43"/>
      <c r="H2" s="43" t="s">
        <v>48</v>
      </c>
      <c r="I2" s="43" t="s">
        <v>49</v>
      </c>
      <c r="J2" s="43" t="s">
        <v>50</v>
      </c>
      <c r="K2" s="43" t="s">
        <v>51</v>
      </c>
      <c r="L2" s="43" t="s">
        <v>26</v>
      </c>
    </row>
    <row r="3" spans="1:12" ht="94.2" thickBot="1" x14ac:dyDescent="0.35">
      <c r="A3" s="43">
        <v>2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48</v>
      </c>
      <c r="I3" s="43" t="s">
        <v>52</v>
      </c>
      <c r="J3" s="43" t="s">
        <v>53</v>
      </c>
      <c r="K3" s="43" t="s">
        <v>54</v>
      </c>
      <c r="L3" s="43" t="s">
        <v>26</v>
      </c>
    </row>
    <row r="4" spans="1:12" ht="172.2" thickBot="1" x14ac:dyDescent="0.35">
      <c r="A4" s="43">
        <v>3</v>
      </c>
      <c r="B4" s="43" t="s">
        <v>0</v>
      </c>
      <c r="C4" s="43" t="s">
        <v>7</v>
      </c>
      <c r="D4" s="44" t="s">
        <v>18</v>
      </c>
      <c r="E4" s="43"/>
      <c r="F4" s="44" t="s">
        <v>33</v>
      </c>
      <c r="G4" s="43"/>
      <c r="H4" s="43" t="s">
        <v>48</v>
      </c>
      <c r="I4" s="43" t="s">
        <v>31</v>
      </c>
      <c r="J4" s="43" t="s">
        <v>55</v>
      </c>
      <c r="K4" s="43" t="s">
        <v>56</v>
      </c>
      <c r="L4" s="43" t="s">
        <v>26</v>
      </c>
    </row>
    <row r="5" spans="1:12" ht="109.8" thickBot="1" x14ac:dyDescent="0.35">
      <c r="A5" s="43">
        <v>4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34</v>
      </c>
      <c r="I5" s="43" t="s">
        <v>49</v>
      </c>
      <c r="J5" s="43" t="s">
        <v>57</v>
      </c>
      <c r="K5" s="43"/>
      <c r="L5" s="43" t="s">
        <v>26</v>
      </c>
    </row>
    <row r="6" spans="1:12" ht="172.2" thickBot="1" x14ac:dyDescent="0.35">
      <c r="A6" s="43">
        <v>5</v>
      </c>
      <c r="B6" s="43" t="s">
        <v>1</v>
      </c>
      <c r="C6" s="43" t="s">
        <v>7</v>
      </c>
      <c r="D6" s="44" t="s">
        <v>19</v>
      </c>
      <c r="E6" s="43"/>
      <c r="F6" s="44" t="s">
        <v>35</v>
      </c>
      <c r="G6" s="43"/>
      <c r="H6" s="43" t="s">
        <v>48</v>
      </c>
      <c r="I6" s="43" t="s">
        <v>52</v>
      </c>
      <c r="J6" s="43" t="s">
        <v>58</v>
      </c>
      <c r="K6" s="43" t="s">
        <v>59</v>
      </c>
      <c r="L6" s="43" t="s">
        <v>26</v>
      </c>
    </row>
    <row r="7" spans="1:12" ht="109.8" thickBot="1" x14ac:dyDescent="0.35">
      <c r="A7" s="43">
        <v>6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48</v>
      </c>
      <c r="I7" s="43" t="s">
        <v>49</v>
      </c>
      <c r="J7" s="43" t="s">
        <v>60</v>
      </c>
      <c r="K7" s="43" t="s">
        <v>61</v>
      </c>
      <c r="L7" s="44" t="s">
        <v>25</v>
      </c>
    </row>
    <row r="8" spans="1:12" ht="94.2" thickBot="1" x14ac:dyDescent="0.35">
      <c r="A8" s="43">
        <v>7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48</v>
      </c>
      <c r="I8" s="43" t="s">
        <v>49</v>
      </c>
      <c r="J8" s="43" t="s">
        <v>62</v>
      </c>
      <c r="K8" s="43" t="s">
        <v>62</v>
      </c>
      <c r="L8" s="43" t="s">
        <v>26</v>
      </c>
    </row>
    <row r="9" spans="1:12" ht="219" thickBot="1" x14ac:dyDescent="0.35">
      <c r="A9" s="43">
        <v>8</v>
      </c>
      <c r="B9" s="43" t="s">
        <v>0</v>
      </c>
      <c r="C9" s="43" t="s">
        <v>6</v>
      </c>
      <c r="D9" s="43" t="s">
        <v>18</v>
      </c>
      <c r="E9" s="43" t="s">
        <v>63</v>
      </c>
      <c r="F9" s="43" t="s">
        <v>33</v>
      </c>
      <c r="G9" s="43" t="s">
        <v>64</v>
      </c>
      <c r="H9" s="43" t="s">
        <v>34</v>
      </c>
      <c r="I9" s="43" t="s">
        <v>49</v>
      </c>
      <c r="J9" s="43" t="s">
        <v>65</v>
      </c>
      <c r="K9" s="43" t="s">
        <v>66</v>
      </c>
      <c r="L9" s="43" t="s">
        <v>26</v>
      </c>
    </row>
    <row r="10" spans="1:12" ht="109.8" thickBot="1" x14ac:dyDescent="0.35">
      <c r="A10" s="43">
        <v>9</v>
      </c>
      <c r="B10" s="43" t="s">
        <v>0</v>
      </c>
      <c r="C10" s="43" t="s">
        <v>7</v>
      </c>
      <c r="D10" s="44" t="s">
        <v>18</v>
      </c>
      <c r="E10" s="43"/>
      <c r="F10" s="44" t="s">
        <v>33</v>
      </c>
      <c r="G10" s="43"/>
      <c r="H10" s="43" t="s">
        <v>34</v>
      </c>
      <c r="I10" s="43" t="s">
        <v>49</v>
      </c>
      <c r="J10" s="43" t="s">
        <v>67</v>
      </c>
      <c r="K10" s="43" t="s">
        <v>68</v>
      </c>
      <c r="L10" s="43" t="s">
        <v>26</v>
      </c>
    </row>
    <row r="11" spans="1:12" ht="94.2" thickBot="1" x14ac:dyDescent="0.35">
      <c r="A11" s="43">
        <v>10</v>
      </c>
      <c r="B11" s="43" t="s">
        <v>0</v>
      </c>
      <c r="C11" s="43" t="s">
        <v>7</v>
      </c>
      <c r="D11" s="43" t="s">
        <v>19</v>
      </c>
      <c r="E11" s="43" t="s">
        <v>69</v>
      </c>
      <c r="F11" s="44" t="s">
        <v>35</v>
      </c>
      <c r="G11" s="43"/>
      <c r="H11" s="43" t="s">
        <v>48</v>
      </c>
      <c r="I11" s="44" t="s">
        <v>49</v>
      </c>
      <c r="J11" s="43"/>
      <c r="K11" s="43"/>
      <c r="L11" s="43" t="s">
        <v>26</v>
      </c>
    </row>
    <row r="12" spans="1:12" ht="109.8" thickBot="1" x14ac:dyDescent="0.35">
      <c r="A12" s="43">
        <v>11</v>
      </c>
      <c r="B12" s="43" t="s">
        <v>0</v>
      </c>
      <c r="C12" s="43" t="s">
        <v>7</v>
      </c>
      <c r="D12" s="44" t="s">
        <v>18</v>
      </c>
      <c r="E12" s="43"/>
      <c r="F12" s="44" t="s">
        <v>33</v>
      </c>
      <c r="G12" s="43"/>
      <c r="H12" s="43" t="s">
        <v>34</v>
      </c>
      <c r="I12" s="44" t="s">
        <v>31</v>
      </c>
      <c r="J12" s="43"/>
      <c r="K12" s="43"/>
      <c r="L12" s="43" t="s">
        <v>26</v>
      </c>
    </row>
    <row r="13" spans="1:12" ht="94.2" thickBot="1" x14ac:dyDescent="0.35">
      <c r="A13" s="43">
        <v>12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48</v>
      </c>
      <c r="I13" s="43" t="s">
        <v>49</v>
      </c>
      <c r="J13" s="44" t="s">
        <v>70</v>
      </c>
      <c r="K13" s="43"/>
      <c r="L13" s="43" t="s">
        <v>26</v>
      </c>
    </row>
    <row r="14" spans="1:12" ht="109.8" thickBot="1" x14ac:dyDescent="0.35">
      <c r="A14" s="43">
        <v>13</v>
      </c>
      <c r="B14" s="43" t="s">
        <v>0</v>
      </c>
      <c r="C14" s="43" t="s">
        <v>6</v>
      </c>
      <c r="D14" s="44" t="s">
        <v>18</v>
      </c>
      <c r="E14" s="43"/>
      <c r="F14" s="44" t="s">
        <v>35</v>
      </c>
      <c r="G14" s="43"/>
      <c r="H14" s="43" t="s">
        <v>34</v>
      </c>
      <c r="I14" s="44" t="s">
        <v>49</v>
      </c>
      <c r="J14" s="43"/>
      <c r="K14" s="43"/>
      <c r="L14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Y1" zoomScale="146" zoomScaleNormal="146" workbookViewId="0">
      <selection activeCell="AM13" sqref="AM13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 t="str">
        <f>'для вставлення даних'!E9</f>
        <v>Повністю задоволена</v>
      </c>
    </row>
    <row r="42" spans="1:1" x14ac:dyDescent="0.3">
      <c r="A42">
        <f>'для вставлення даних'!E10</f>
        <v>0</v>
      </c>
    </row>
    <row r="43" spans="1:1" x14ac:dyDescent="0.3">
      <c r="A43" t="str">
        <f>'для вставлення даних'!E11</f>
        <v>У звʼязку з сімейними обставинами виникали певні труднощі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 t="str">
        <f>'для вставлення даних'!J2</f>
        <v>Соціальне підприємництво у школі</v>
      </c>
    </row>
    <row r="35" spans="1:1" x14ac:dyDescent="0.3">
      <c r="A35" t="str">
        <f>'для вставлення даних'!J3</f>
        <v>Рольові ігри</v>
      </c>
    </row>
    <row r="36" spans="1:1" x14ac:dyDescent="0.3">
      <c r="A36" t="str">
        <f>'для вставлення даних'!J4</f>
        <v>Способи мотивації учнів</v>
      </c>
    </row>
    <row r="37" spans="1:1" x14ac:dyDescent="0.3">
      <c r="A37" t="str">
        <f>'для вставлення даних'!J5</f>
        <v>На уроках</v>
      </c>
    </row>
    <row r="38" spans="1:1" x14ac:dyDescent="0.3">
      <c r="A38" t="str">
        <f>'для вставлення даних'!J6</f>
        <v>ігрові кейси</v>
      </c>
    </row>
    <row r="39" spans="1:1" x14ac:dyDescent="0.3">
      <c r="A39" t="str">
        <f>'для вставлення даних'!J7</f>
        <v>Інтерактивних методів навчання: фінансові ігри, кейс-завдання, робота в групах, обговорення та дебати.</v>
      </c>
    </row>
    <row r="40" spans="1:1" x14ac:dyDescent="0.3">
      <c r="A40" t="str">
        <f>'для вставлення даних'!J8</f>
        <v>-</v>
      </c>
    </row>
    <row r="41" spans="1:1" x14ac:dyDescent="0.3">
      <c r="A41" t="str">
        <f>'для вставлення даних'!J9</f>
        <v>Більшість ідей буду використовувати у своїй практиці</v>
      </c>
    </row>
    <row r="42" spans="1:1" x14ac:dyDescent="0.3">
      <c r="A42" t="str">
        <f>'для вставлення даних'!J10</f>
        <v>Практичні вправи ,які ми виконували</v>
      </c>
    </row>
    <row r="43" spans="1:1" x14ac:dyDescent="0.3">
      <c r="A43">
        <f>'для вставлення даних'!J11</f>
        <v>0</v>
      </c>
    </row>
    <row r="44" spans="1:1" x14ac:dyDescent="0.3">
      <c r="A44">
        <f>'для вставлення даних'!J12</f>
        <v>0</v>
      </c>
    </row>
    <row r="45" spans="1:1" x14ac:dyDescent="0.3">
      <c r="A45" t="str">
        <f>'для вставлення даних'!J13</f>
        <v>Ідея соціального підприємництва</v>
      </c>
    </row>
    <row r="46" spans="1:1" x14ac:dyDescent="0.3">
      <c r="A46">
        <f>'для вставлення даних'!J14</f>
        <v>0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>
        <f>'для вставлення даних'!J24</f>
        <v>0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>
        <f>'для вставлення даних'!J51</f>
        <v>0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2026-07-14T10:45:38Z</dcterms:modified>
</cp:coreProperties>
</file>